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0" windowWidth="19320" windowHeight="8508"/>
  </bookViews>
  <sheets>
    <sheet name="Лист1" sheetId="1" r:id="rId1"/>
  </sheets>
  <definedNames>
    <definedName name="_xlnm._FilterDatabase" localSheetId="0" hidden="1">Лист1!$A$12:$K$26</definedName>
    <definedName name="_xlnm.Print_Titles" localSheetId="0">Лист1!$10:$12</definedName>
    <definedName name="_xlnm.Print_Area" localSheetId="0">Лист1!$A$1:$J$35</definedName>
  </definedNames>
  <calcPr calcId="125725"/>
</workbook>
</file>

<file path=xl/calcChain.xml><?xml version="1.0" encoding="utf-8"?>
<calcChain xmlns="http://schemas.openxmlformats.org/spreadsheetml/2006/main">
  <c r="F16" i="1"/>
  <c r="E15"/>
  <c r="E22" l="1"/>
  <c r="E24" s="1"/>
  <c r="G22"/>
  <c r="F22"/>
  <c r="F24" s="1"/>
  <c r="I20"/>
  <c r="H20"/>
  <c r="G19"/>
  <c r="F19"/>
  <c r="E19"/>
  <c r="I18"/>
  <c r="H18"/>
  <c r="G17"/>
  <c r="F17"/>
  <c r="E17"/>
  <c r="I16"/>
  <c r="H16"/>
  <c r="G15"/>
  <c r="F15"/>
  <c r="H22" l="1"/>
  <c r="F21"/>
  <c r="F23" s="1"/>
  <c r="E21"/>
  <c r="E23" s="1"/>
  <c r="I15"/>
  <c r="G21"/>
  <c r="I22"/>
  <c r="G24"/>
  <c r="H24" s="1"/>
  <c r="H17"/>
  <c r="H19"/>
  <c r="H15"/>
  <c r="I17"/>
  <c r="I19"/>
  <c r="E26"/>
  <c r="F26"/>
  <c r="I24" l="1"/>
  <c r="H21"/>
  <c r="G23"/>
  <c r="I21"/>
  <c r="G26"/>
  <c r="H23" l="1"/>
  <c r="I23"/>
  <c r="H26"/>
  <c r="I26"/>
</calcChain>
</file>

<file path=xl/sharedStrings.xml><?xml version="1.0" encoding="utf-8"?>
<sst xmlns="http://schemas.openxmlformats.org/spreadsheetml/2006/main" count="57" uniqueCount="45">
  <si>
    <t>Источники финансирования</t>
  </si>
  <si>
    <t>всего</t>
  </si>
  <si>
    <t>Итого по задаче 3</t>
  </si>
  <si>
    <t>в том числе:</t>
  </si>
  <si>
    <t>Ответственный исполнитель/ соисполнитель</t>
  </si>
  <si>
    <t>Цель - Обеспечение долгосрочной сбалансированности и устойчивости бюджетной системы, повышение качества управления муниципальными финансами города Югорска</t>
  </si>
  <si>
    <t>Департамент финансов</t>
  </si>
  <si>
    <t xml:space="preserve">местный бюджет </t>
  </si>
  <si>
    <t>Ответственный исполнитель - Департамент финансов</t>
  </si>
  <si>
    <t>Всего по муниципальной программе</t>
  </si>
  <si>
    <t>Утверждено по программе (план по программе)</t>
  </si>
  <si>
    <t>Утверждено в бюджете</t>
  </si>
  <si>
    <t>Фактическое значение за отчетный период</t>
  </si>
  <si>
    <t>Отклонение</t>
  </si>
  <si>
    <t>Муниципальная программа города Югорска «Управление муниципальными финансами в городе Югорске на 2014 - 2020 годы»</t>
  </si>
  <si>
    <t xml:space="preserve">                                                                                                       (наименование программы)</t>
  </si>
  <si>
    <t>Департамент финансов администрации города Югорска</t>
  </si>
  <si>
    <t xml:space="preserve">                                  (ответственный осполнитель)</t>
  </si>
  <si>
    <t>Абсолютное значение 
(гр.6-гр.7)</t>
  </si>
  <si>
    <t>Относительное значение, % 
(гр.7/гр.6*100%)</t>
  </si>
  <si>
    <t>(ответственный исполнитель)</t>
  </si>
  <si>
    <t>(ФИО руководителя)</t>
  </si>
  <si>
    <t>(подпись)</t>
  </si>
  <si>
    <t>(ФИО исполнителя, ответственного за составление формы)</t>
  </si>
  <si>
    <t>_______________</t>
  </si>
  <si>
    <t>(телефон)</t>
  </si>
  <si>
    <t>5-00-28</t>
  </si>
  <si>
    <t>____________</t>
  </si>
  <si>
    <t xml:space="preserve">Дата составления отчета </t>
  </si>
  <si>
    <t>Создание условий для обеспечения сбалансированности бюджета города Югорска и повышение эффективности бюджетного процесса</t>
  </si>
  <si>
    <t>Эффективное управление муниципальным долгом города Югорска</t>
  </si>
  <si>
    <t>Формирование единого информационного пространства в сфере управления муниципальными финансами</t>
  </si>
  <si>
    <t xml:space="preserve">Приложение
к письму Департамента финансов 
администрации города Югорска 
от ________ №_______    </t>
  </si>
  <si>
    <t>Задача. Проведение бюджетной политики в пределах установленных полномочий, направленной на обеспечение долгосрочной сбалансированности и устойчивости бюджета города, создание условий для качественной организации бюджетного процесса</t>
  </si>
  <si>
    <t>Расчеты по привлеченным кредитам и обслуживанию муниципального долга осуществлены в полном объеме в соответствии с графиком гашения задолженности. Задолженность по внутренним заимствованиям  отсутствует, что подтверждается информацией, отраженной в долговой книге муниципального образования</t>
  </si>
  <si>
    <t>Муллабаева Е.А.</t>
  </si>
  <si>
    <r>
      <t xml:space="preserve">по состоянию на </t>
    </r>
    <r>
      <rPr>
        <b/>
        <u/>
        <sz val="14"/>
        <color theme="1"/>
        <rFont val="Times New Roman"/>
        <family val="1"/>
        <charset val="204"/>
      </rPr>
      <t xml:space="preserve">1 января </t>
    </r>
    <r>
      <rPr>
        <b/>
        <sz val="14"/>
        <color theme="1"/>
        <rFont val="Times New Roman"/>
        <family val="1"/>
        <charset val="204"/>
      </rPr>
      <t xml:space="preserve"> 20</t>
    </r>
    <r>
      <rPr>
        <b/>
        <u/>
        <sz val="14"/>
        <color theme="1"/>
        <rFont val="Times New Roman"/>
        <family val="1"/>
        <charset val="204"/>
      </rPr>
      <t>17</t>
    </r>
    <r>
      <rPr>
        <b/>
        <sz val="14"/>
        <color theme="1"/>
        <rFont val="Times New Roman"/>
        <family val="1"/>
        <charset val="204"/>
      </rPr>
      <t xml:space="preserve"> года</t>
    </r>
  </si>
  <si>
    <t>Наименование основного мероприятия</t>
  </si>
  <si>
    <t>Результаты реализации муниципальной программы</t>
  </si>
  <si>
    <t>Горшкова Л.И.</t>
  </si>
  <si>
    <r>
      <t>Отчет об исполнении м</t>
    </r>
    <r>
      <rPr>
        <b/>
        <sz val="14"/>
        <color rgb="FF000000"/>
        <rFont val="Times New Roman"/>
        <family val="1"/>
        <charset val="204"/>
      </rPr>
      <t xml:space="preserve">униципальной программы </t>
    </r>
  </si>
  <si>
    <t xml:space="preserve">№ </t>
  </si>
  <si>
    <t>тыс. рублей</t>
  </si>
  <si>
    <t>Обеспечивалась стабильная и бесперебойная работа автоматизированных систем и программных продуктов. Все обновления устанавливались своевременно. Своевременно и в соответствии с регламентом проводились работы на официальном общероссийском сайте www. zakupki.gov.ru. Своевременно размещалась информация о деятельности департамента финансов на официальном сайте администрации города Югорска www. adm.ugorsk.ru. На официальном сайте администрации  города Югорска в разделе "Бюджет для граждан" в доступной для граждан форме размещены: отчет об исполнении бюджета города Югорска за 2015 год (решение Думы города Югорска от 05.05.2016 № 40), бюджет города Югорска на 2016 год с учетом вносимых в него изменений на основании решений Думы города Югорска (от 05.05.2016 № 41, от 23.06.2016 № 49, от 13.09.2016 № 70, от 24.11.2016 № 101; от 23.12.2016 № 115); отчет об исполнении бюджета города Югорска за 1 квартал 2016 года; отчет об исполнении бюджета города Югорска за 1 полугодие 2016 года; отчет об исполнении бюджета города Югорска за 9 месяцев 2016 года; проект бюджета города Югорска на 2017 год и на плановый период 2018 и 2019 годов; бюджет города Югорска на 2017 год и на плановый период 2018 и 2019 годов (решение Думы города Югорска от 23.12.2016 № 116).</t>
  </si>
  <si>
    <t>Осуществлялось  совершенствование нормативного правового регулирования в сфере бюджетных правоотношений в городе Югорске. Подготовлено 7 проектов решений Думы города Югорска "О внесении изменений в решение Думы города Югорска от 22.12.2015 № 94 "О бюджете города Югорска на 2016 год". Организовано кассовое исполнение бюджета города Югорска. Еженедельно, ежемесячно предоставлялась в Департамент финансов Ханты - Мансийского автономного округа - Югры отчетность об исполнении бюджета города Югорска. Подготовлен и представлен в Думу города Югорска проект решения Думы города Югорска "Об исполнении бюджета города Югорска за 2015 год" (утвержден решением Думы города Югорска от 05.05.2016 № 40). Подготовлены и представлены в контрольно - счетную палату города Югорска и Думу города Югорска проекты постановлений администрации города Югорска:  "Об утверждении отчета об исполнении бюджета города Югорска за 1 квартал 2016 года" (утвержден постановлением администрации города Югорска от 26.04.2016 №891), "Об утверждении отчета об исполнении бюджета города Югорска за 1 полугодие 2016 года" (утвержден постановлением администрации города Югорска от 01.08.2016 №1876), "Об утверждении отчета об исполнении бюджета города Югорска за 9 месяцев 2016 года" (утвержден постановлением администрации города Югорска от 31.10.2016 №2648).  Проводился контроль за операциями с бюджетными средствами на соответствие бюджетному законодательству. Обеспечивалось функционирование департамента финансов администрации города Югорска. Проводилась работа по формированию проекта бюджета города Югорска на 2017 год и на плановый период 2018 и 2019 годов. Подготовлен проект решения Думы города Югорска "О бюджете города Югорска на 2017 год и на плановый период 2018 и 2019 годов" (утвержденный решением Думы города Югорска от 23.12.2016 № 116) с приложениями и обоснованиями к нему. Подготовлена пояснительная записка к проекту решения Думы города Югорска "О бюджете города Югорска на 2017 год и на плановый период 2018 и 2019 годов".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</si>
</sst>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164" fontId="8" fillId="2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16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4" fontId="1" fillId="2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top" wrapText="1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view="pageBreakPreview" topLeftCell="A16" zoomScale="60" zoomScaleNormal="100" workbookViewId="0">
      <selection activeCell="J19" sqref="J19:J20"/>
    </sheetView>
  </sheetViews>
  <sheetFormatPr defaultColWidth="9.109375" defaultRowHeight="18"/>
  <cols>
    <col min="1" max="1" width="4.6640625" style="1" customWidth="1"/>
    <col min="2" max="2" width="31.33203125" style="1" customWidth="1"/>
    <col min="3" max="3" width="20.44140625" style="1" customWidth="1"/>
    <col min="4" max="4" width="17.109375" style="1" customWidth="1"/>
    <col min="5" max="5" width="18.88671875" style="1" customWidth="1"/>
    <col min="6" max="6" width="16" style="1" customWidth="1"/>
    <col min="7" max="7" width="18.33203125" style="1" customWidth="1"/>
    <col min="8" max="8" width="20.33203125" style="1" customWidth="1"/>
    <col min="9" max="9" width="21.44140625" style="1" customWidth="1"/>
    <col min="10" max="10" width="100.5546875" style="1" customWidth="1"/>
    <col min="11" max="16384" width="9.109375" style="1"/>
  </cols>
  <sheetData>
    <row r="1" spans="1:10" ht="75.75" customHeight="1">
      <c r="A1" s="31" t="s">
        <v>32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26.25" customHeight="1">
      <c r="A2" s="20" t="s">
        <v>40</v>
      </c>
      <c r="B2" s="20"/>
      <c r="C2" s="20"/>
      <c r="D2" s="20"/>
      <c r="E2" s="20"/>
      <c r="F2" s="20"/>
      <c r="G2" s="20"/>
      <c r="H2" s="20"/>
      <c r="I2" s="20"/>
      <c r="J2" s="20"/>
    </row>
    <row r="3" spans="1:10">
      <c r="A3" s="20" t="s">
        <v>36</v>
      </c>
      <c r="B3" s="20"/>
      <c r="C3" s="20"/>
      <c r="D3" s="20"/>
      <c r="E3" s="20"/>
      <c r="F3" s="20"/>
      <c r="G3" s="20"/>
      <c r="H3" s="20"/>
      <c r="I3" s="20"/>
      <c r="J3" s="20"/>
    </row>
    <row r="4" spans="1:10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>
      <c r="A5" s="21" t="s">
        <v>14</v>
      </c>
      <c r="B5" s="21"/>
      <c r="C5" s="21"/>
      <c r="D5" s="21"/>
      <c r="E5" s="21"/>
      <c r="F5" s="21"/>
      <c r="G5" s="21"/>
      <c r="H5" s="21"/>
      <c r="I5" s="21"/>
      <c r="J5" s="21"/>
    </row>
    <row r="6" spans="1:10">
      <c r="A6" s="22" t="s">
        <v>15</v>
      </c>
      <c r="B6" s="22"/>
      <c r="C6" s="22"/>
      <c r="D6" s="22"/>
      <c r="E6" s="22"/>
      <c r="F6" s="22"/>
      <c r="G6" s="22"/>
      <c r="H6" s="22"/>
      <c r="I6" s="22"/>
      <c r="J6" s="22"/>
    </row>
    <row r="7" spans="1:10">
      <c r="A7" s="21" t="s">
        <v>16</v>
      </c>
      <c r="B7" s="21"/>
      <c r="C7" s="21"/>
      <c r="D7" s="21"/>
      <c r="E7" s="21"/>
      <c r="F7" s="21"/>
      <c r="G7" s="21"/>
      <c r="H7" s="21"/>
      <c r="I7" s="21"/>
      <c r="J7" s="21"/>
    </row>
    <row r="8" spans="1:10">
      <c r="A8" s="22" t="s">
        <v>17</v>
      </c>
      <c r="B8" s="22"/>
      <c r="C8" s="22"/>
      <c r="D8" s="22"/>
      <c r="E8" s="22"/>
      <c r="F8" s="22"/>
      <c r="G8" s="22"/>
      <c r="H8" s="22"/>
      <c r="I8" s="22"/>
      <c r="J8" s="22"/>
    </row>
    <row r="9" spans="1:10">
      <c r="A9" s="3"/>
      <c r="J9" s="13" t="s">
        <v>42</v>
      </c>
    </row>
    <row r="10" spans="1:10" ht="24.75" customHeight="1">
      <c r="A10" s="19" t="s">
        <v>41</v>
      </c>
      <c r="B10" s="19" t="s">
        <v>37</v>
      </c>
      <c r="C10" s="19" t="s">
        <v>4</v>
      </c>
      <c r="D10" s="19" t="s">
        <v>0</v>
      </c>
      <c r="E10" s="19" t="s">
        <v>10</v>
      </c>
      <c r="F10" s="19" t="s">
        <v>11</v>
      </c>
      <c r="G10" s="19" t="s">
        <v>12</v>
      </c>
      <c r="H10" s="19" t="s">
        <v>13</v>
      </c>
      <c r="I10" s="19"/>
      <c r="J10" s="19" t="s">
        <v>38</v>
      </c>
    </row>
    <row r="11" spans="1:10" ht="65.25" customHeight="1">
      <c r="A11" s="19"/>
      <c r="B11" s="19"/>
      <c r="C11" s="19"/>
      <c r="D11" s="19"/>
      <c r="E11" s="19"/>
      <c r="F11" s="19"/>
      <c r="G11" s="19"/>
      <c r="H11" s="4" t="s">
        <v>18</v>
      </c>
      <c r="I11" s="4" t="s">
        <v>19</v>
      </c>
      <c r="J11" s="19"/>
    </row>
    <row r="12" spans="1:10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</row>
    <row r="13" spans="1:10" ht="42" customHeight="1">
      <c r="A13" s="19" t="s">
        <v>5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ht="39.75" customHeight="1">
      <c r="A14" s="25" t="s">
        <v>33</v>
      </c>
      <c r="B14" s="26"/>
      <c r="C14" s="26"/>
      <c r="D14" s="26"/>
      <c r="E14" s="26"/>
      <c r="F14" s="26"/>
      <c r="G14" s="26"/>
      <c r="H14" s="26"/>
      <c r="I14" s="26"/>
      <c r="J14" s="27"/>
    </row>
    <row r="15" spans="1:10" ht="211.5" customHeight="1">
      <c r="A15" s="30">
        <v>1</v>
      </c>
      <c r="B15" s="29" t="s">
        <v>29</v>
      </c>
      <c r="C15" s="28" t="s">
        <v>6</v>
      </c>
      <c r="D15" s="6" t="s">
        <v>1</v>
      </c>
      <c r="E15" s="14">
        <f>E16</f>
        <v>33606</v>
      </c>
      <c r="F15" s="14">
        <f>F16</f>
        <v>33606</v>
      </c>
      <c r="G15" s="14">
        <f>G16</f>
        <v>32600.2</v>
      </c>
      <c r="H15" s="14">
        <f>G15-F15</f>
        <v>-1005.7999999999993</v>
      </c>
      <c r="I15" s="14">
        <f>G15/F15*100</f>
        <v>97.007082068678216</v>
      </c>
      <c r="J15" s="34" t="s">
        <v>44</v>
      </c>
    </row>
    <row r="16" spans="1:10" ht="264" customHeight="1">
      <c r="A16" s="30"/>
      <c r="B16" s="29"/>
      <c r="C16" s="28"/>
      <c r="D16" s="6" t="s">
        <v>7</v>
      </c>
      <c r="E16" s="14">
        <v>33606</v>
      </c>
      <c r="F16" s="14">
        <f>32606+1000</f>
        <v>33606</v>
      </c>
      <c r="G16" s="14">
        <v>32600.2</v>
      </c>
      <c r="H16" s="14">
        <f>G16-F16</f>
        <v>-1005.7999999999993</v>
      </c>
      <c r="I16" s="14">
        <f>G16/F16*100</f>
        <v>97.007082068678216</v>
      </c>
      <c r="J16" s="35"/>
    </row>
    <row r="17" spans="1:10" ht="42.75" customHeight="1">
      <c r="A17" s="30">
        <v>2</v>
      </c>
      <c r="B17" s="29" t="s">
        <v>30</v>
      </c>
      <c r="C17" s="28" t="s">
        <v>6</v>
      </c>
      <c r="D17" s="6" t="s">
        <v>1</v>
      </c>
      <c r="E17" s="14">
        <f>E18</f>
        <v>25300</v>
      </c>
      <c r="F17" s="14">
        <f>F18</f>
        <v>25300</v>
      </c>
      <c r="G17" s="14">
        <f>G18</f>
        <v>23990</v>
      </c>
      <c r="H17" s="14">
        <f t="shared" ref="H17:H18" si="0">G17-F17</f>
        <v>-1310</v>
      </c>
      <c r="I17" s="12">
        <f t="shared" ref="I17:I18" si="1">G17/F17*100</f>
        <v>94.822134387351781</v>
      </c>
      <c r="J17" s="36" t="s">
        <v>34</v>
      </c>
    </row>
    <row r="18" spans="1:10" ht="54.6" customHeight="1">
      <c r="A18" s="30"/>
      <c r="B18" s="29"/>
      <c r="C18" s="28"/>
      <c r="D18" s="6" t="s">
        <v>7</v>
      </c>
      <c r="E18" s="14">
        <v>25300</v>
      </c>
      <c r="F18" s="14">
        <v>25300</v>
      </c>
      <c r="G18" s="14">
        <v>23990</v>
      </c>
      <c r="H18" s="14">
        <f t="shared" si="0"/>
        <v>-1310</v>
      </c>
      <c r="I18" s="12">
        <f t="shared" si="1"/>
        <v>94.822134387351781</v>
      </c>
      <c r="J18" s="37"/>
    </row>
    <row r="19" spans="1:10" ht="79.5" customHeight="1">
      <c r="A19" s="30">
        <v>3</v>
      </c>
      <c r="B19" s="29" t="s">
        <v>31</v>
      </c>
      <c r="C19" s="28" t="s">
        <v>6</v>
      </c>
      <c r="D19" s="6" t="s">
        <v>1</v>
      </c>
      <c r="E19" s="14">
        <f>E20</f>
        <v>3274</v>
      </c>
      <c r="F19" s="12">
        <f>F20</f>
        <v>3274</v>
      </c>
      <c r="G19" s="14">
        <f>G20</f>
        <v>3273.8</v>
      </c>
      <c r="H19" s="14">
        <f t="shared" ref="H19:H20" si="2">G19-F19</f>
        <v>-0.1999999999998181</v>
      </c>
      <c r="I19" s="14">
        <f t="shared" ref="I19:I20" si="3">G19/F19*100</f>
        <v>99.99389126450825</v>
      </c>
      <c r="J19" s="34" t="s">
        <v>43</v>
      </c>
    </row>
    <row r="20" spans="1:10" ht="235.2" customHeight="1">
      <c r="A20" s="30"/>
      <c r="B20" s="29"/>
      <c r="C20" s="28"/>
      <c r="D20" s="6" t="s">
        <v>7</v>
      </c>
      <c r="E20" s="14">
        <v>3274</v>
      </c>
      <c r="F20" s="12">
        <v>3274</v>
      </c>
      <c r="G20" s="14">
        <v>3273.8</v>
      </c>
      <c r="H20" s="14">
        <f t="shared" si="2"/>
        <v>-0.1999999999998181</v>
      </c>
      <c r="I20" s="14">
        <f t="shared" si="3"/>
        <v>99.99389126450825</v>
      </c>
      <c r="J20" s="35"/>
    </row>
    <row r="21" spans="1:10">
      <c r="A21" s="30"/>
      <c r="B21" s="32" t="s">
        <v>2</v>
      </c>
      <c r="C21" s="28"/>
      <c r="D21" s="6" t="s">
        <v>1</v>
      </c>
      <c r="E21" s="14">
        <f>E19+E17+E15</f>
        <v>62180</v>
      </c>
      <c r="F21" s="14">
        <f t="shared" ref="F21:G21" si="4">F19+F17+F15</f>
        <v>62180</v>
      </c>
      <c r="G21" s="14">
        <f t="shared" si="4"/>
        <v>59864</v>
      </c>
      <c r="H21" s="14">
        <f t="shared" ref="H21:H24" si="5">G21-F21</f>
        <v>-2316</v>
      </c>
      <c r="I21" s="14">
        <f t="shared" ref="I21:I24" si="6">G21/F21*100</f>
        <v>96.275329688002572</v>
      </c>
      <c r="J21" s="15"/>
    </row>
    <row r="22" spans="1:10" ht="36">
      <c r="A22" s="30"/>
      <c r="B22" s="33"/>
      <c r="C22" s="28"/>
      <c r="D22" s="6" t="s">
        <v>7</v>
      </c>
      <c r="E22" s="14">
        <f>E20+E18+E16</f>
        <v>62180</v>
      </c>
      <c r="F22" s="14">
        <f t="shared" ref="F22:G22" si="7">F20+F18+F16</f>
        <v>62180</v>
      </c>
      <c r="G22" s="14">
        <f t="shared" si="7"/>
        <v>59864</v>
      </c>
      <c r="H22" s="14">
        <f t="shared" si="5"/>
        <v>-2316</v>
      </c>
      <c r="I22" s="14">
        <f t="shared" si="6"/>
        <v>96.275329688002572</v>
      </c>
      <c r="J22" s="15"/>
    </row>
    <row r="23" spans="1:10">
      <c r="A23" s="30" t="s">
        <v>9</v>
      </c>
      <c r="B23" s="30"/>
      <c r="C23" s="30"/>
      <c r="D23" s="6" t="s">
        <v>1</v>
      </c>
      <c r="E23" s="14">
        <f>E21</f>
        <v>62180</v>
      </c>
      <c r="F23" s="14">
        <f t="shared" ref="F23:G23" si="8">F21</f>
        <v>62180</v>
      </c>
      <c r="G23" s="14">
        <f t="shared" si="8"/>
        <v>59864</v>
      </c>
      <c r="H23" s="14">
        <f t="shared" si="5"/>
        <v>-2316</v>
      </c>
      <c r="I23" s="14">
        <f t="shared" si="6"/>
        <v>96.275329688002572</v>
      </c>
      <c r="J23" s="15"/>
    </row>
    <row r="24" spans="1:10" ht="36">
      <c r="A24" s="30"/>
      <c r="B24" s="30"/>
      <c r="C24" s="30"/>
      <c r="D24" s="6" t="s">
        <v>7</v>
      </c>
      <c r="E24" s="14">
        <f>E22</f>
        <v>62180</v>
      </c>
      <c r="F24" s="14">
        <f t="shared" ref="F24:G24" si="9">F22</f>
        <v>62180</v>
      </c>
      <c r="G24" s="14">
        <f t="shared" si="9"/>
        <v>59864</v>
      </c>
      <c r="H24" s="14">
        <f t="shared" si="5"/>
        <v>-2316</v>
      </c>
      <c r="I24" s="14">
        <f t="shared" si="6"/>
        <v>96.275329688002572</v>
      </c>
      <c r="J24" s="15"/>
    </row>
    <row r="25" spans="1:10">
      <c r="A25" s="30" t="s">
        <v>3</v>
      </c>
      <c r="B25" s="30"/>
      <c r="C25" s="30"/>
      <c r="D25" s="30"/>
      <c r="E25" s="14"/>
      <c r="F25" s="14"/>
      <c r="G25" s="14"/>
      <c r="H25" s="16"/>
      <c r="I25" s="16"/>
      <c r="J25" s="17"/>
    </row>
    <row r="26" spans="1:10">
      <c r="A26" s="30" t="s">
        <v>8</v>
      </c>
      <c r="B26" s="30"/>
      <c r="C26" s="30"/>
      <c r="D26" s="30"/>
      <c r="E26" s="14">
        <f t="shared" ref="E26:G26" si="10">E24</f>
        <v>62180</v>
      </c>
      <c r="F26" s="14">
        <f t="shared" si="10"/>
        <v>62180</v>
      </c>
      <c r="G26" s="14">
        <f t="shared" si="10"/>
        <v>59864</v>
      </c>
      <c r="H26" s="14">
        <f t="shared" ref="H26" si="11">G26-F26</f>
        <v>-2316</v>
      </c>
      <c r="I26" s="14">
        <f t="shared" ref="I26" si="12">G26/F26*100</f>
        <v>96.275329688002572</v>
      </c>
      <c r="J26" s="17"/>
    </row>
    <row r="28" spans="1:10">
      <c r="B28" s="24" t="s">
        <v>16</v>
      </c>
      <c r="C28" s="24"/>
      <c r="D28" s="24"/>
      <c r="E28" s="24" t="s">
        <v>39</v>
      </c>
      <c r="F28" s="24"/>
      <c r="G28" s="7" t="s">
        <v>27</v>
      </c>
    </row>
    <row r="29" spans="1:10">
      <c r="B29" s="23" t="s">
        <v>20</v>
      </c>
      <c r="C29" s="23"/>
      <c r="D29" s="23"/>
      <c r="E29" s="23" t="s">
        <v>21</v>
      </c>
      <c r="F29" s="23"/>
      <c r="G29" s="8" t="s">
        <v>22</v>
      </c>
    </row>
    <row r="32" spans="1:10">
      <c r="B32" s="9" t="s">
        <v>35</v>
      </c>
      <c r="C32" s="7" t="s">
        <v>24</v>
      </c>
      <c r="D32" s="9" t="s">
        <v>26</v>
      </c>
    </row>
    <row r="33" spans="2:4" ht="54">
      <c r="B33" s="10" t="s">
        <v>23</v>
      </c>
      <c r="C33" s="3" t="s">
        <v>22</v>
      </c>
      <c r="D33" s="3" t="s">
        <v>25</v>
      </c>
    </row>
    <row r="35" spans="2:4">
      <c r="B35" s="11" t="s">
        <v>28</v>
      </c>
      <c r="C35" s="18">
        <v>42747</v>
      </c>
    </row>
  </sheetData>
  <mergeCells count="40">
    <mergeCell ref="A1:J1"/>
    <mergeCell ref="A26:D26"/>
    <mergeCell ref="B21:B22"/>
    <mergeCell ref="A21:A22"/>
    <mergeCell ref="C21:C22"/>
    <mergeCell ref="A23:C24"/>
    <mergeCell ref="A25:D25"/>
    <mergeCell ref="J15:J16"/>
    <mergeCell ref="J17:J18"/>
    <mergeCell ref="J19:J20"/>
    <mergeCell ref="A15:A16"/>
    <mergeCell ref="C10:C11"/>
    <mergeCell ref="A10:A11"/>
    <mergeCell ref="B10:B11"/>
    <mergeCell ref="B15:B16"/>
    <mergeCell ref="C15:C16"/>
    <mergeCell ref="E29:F29"/>
    <mergeCell ref="E28:F28"/>
    <mergeCell ref="B28:D28"/>
    <mergeCell ref="B29:D29"/>
    <mergeCell ref="A14:J14"/>
    <mergeCell ref="C19:C20"/>
    <mergeCell ref="B17:B18"/>
    <mergeCell ref="C17:C18"/>
    <mergeCell ref="A17:A18"/>
    <mergeCell ref="A19:A20"/>
    <mergeCell ref="B19:B20"/>
    <mergeCell ref="A13:J13"/>
    <mergeCell ref="A2:J2"/>
    <mergeCell ref="A3:J3"/>
    <mergeCell ref="D10:D11"/>
    <mergeCell ref="E10:E11"/>
    <mergeCell ref="F10:F11"/>
    <mergeCell ref="G10:G11"/>
    <mergeCell ref="H10:I10"/>
    <mergeCell ref="A5:J5"/>
    <mergeCell ref="A6:J6"/>
    <mergeCell ref="A7:J7"/>
    <mergeCell ref="A8:J8"/>
    <mergeCell ref="J10:J11"/>
  </mergeCells>
  <pageMargins left="0.27559055118110237" right="0.23622047244094491" top="0.19685039370078741" bottom="0.27559055118110237" header="0.31496062992125984" footer="0.15748031496062992"/>
  <pageSetup paperSize="9" scale="52" fitToHeight="0" orientation="landscape" r:id="rId1"/>
  <rowBreaks count="1" manualBreakCount="1">
    <brk id="1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Винникова С.Г.</dc:creator>
  <cp:lastModifiedBy>Сафина Юлия Рифатовна</cp:lastModifiedBy>
  <cp:lastPrinted>2017-01-12T09:14:04Z</cp:lastPrinted>
  <dcterms:created xsi:type="dcterms:W3CDTF">2013-08-08T12:02:55Z</dcterms:created>
  <dcterms:modified xsi:type="dcterms:W3CDTF">2017-01-20T11:57:21Z</dcterms:modified>
</cp:coreProperties>
</file>